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36" i="1"/>
  <c r="C9"/>
  <c r="B46"/>
  <c r="B38"/>
  <c r="B37"/>
  <c r="B30"/>
  <c r="B21"/>
  <c r="B16"/>
  <c r="B11"/>
  <c r="B9"/>
  <c r="B7"/>
  <c r="B20" s="1"/>
  <c r="B6" s="1"/>
  <c r="B5" s="1"/>
  <c r="B58" s="1"/>
  <c r="E8" l="1"/>
  <c r="E10"/>
  <c r="E12"/>
  <c r="E13"/>
  <c r="E14"/>
  <c r="E15"/>
  <c r="E17"/>
  <c r="E18"/>
  <c r="E19"/>
  <c r="E22"/>
  <c r="E23"/>
  <c r="E24"/>
  <c r="E25"/>
  <c r="E26"/>
  <c r="E27"/>
  <c r="E28"/>
  <c r="E29"/>
  <c r="E31"/>
  <c r="E32"/>
  <c r="E33"/>
  <c r="E34"/>
  <c r="E35"/>
  <c r="E39"/>
  <c r="E40"/>
  <c r="E41"/>
  <c r="E43"/>
  <c r="E44"/>
  <c r="E45"/>
  <c r="E47"/>
  <c r="E48"/>
  <c r="E49"/>
  <c r="E50"/>
  <c r="E51"/>
  <c r="E52"/>
  <c r="E53"/>
  <c r="E54"/>
  <c r="E55"/>
  <c r="E56"/>
  <c r="E57"/>
  <c r="C21"/>
  <c r="E21" s="1"/>
  <c r="D26"/>
  <c r="C30"/>
  <c r="E30" s="1"/>
  <c r="E9"/>
  <c r="C7"/>
  <c r="E7" s="1"/>
  <c r="C46"/>
  <c r="E46" s="1"/>
  <c r="C38"/>
  <c r="C37" s="1"/>
  <c r="E37" s="1"/>
  <c r="C16"/>
  <c r="E16" s="1"/>
  <c r="C11"/>
  <c r="E11" s="1"/>
  <c r="D8"/>
  <c r="D10"/>
  <c r="D12"/>
  <c r="D13"/>
  <c r="D14"/>
  <c r="D15"/>
  <c r="D17"/>
  <c r="D18"/>
  <c r="D19"/>
  <c r="D22"/>
  <c r="D23"/>
  <c r="D24"/>
  <c r="D25"/>
  <c r="D27"/>
  <c r="D28"/>
  <c r="D29"/>
  <c r="D31"/>
  <c r="D32"/>
  <c r="D33"/>
  <c r="D34"/>
  <c r="D35"/>
  <c r="D39"/>
  <c r="D40"/>
  <c r="D41"/>
  <c r="D42"/>
  <c r="D43"/>
  <c r="D44"/>
  <c r="D45"/>
  <c r="D47"/>
  <c r="D48"/>
  <c r="D49"/>
  <c r="D50"/>
  <c r="D51"/>
  <c r="D52"/>
  <c r="D53"/>
  <c r="D54"/>
  <c r="D55"/>
  <c r="D56"/>
  <c r="D57"/>
  <c r="E38" l="1"/>
  <c r="D21"/>
  <c r="C36"/>
  <c r="E36" s="1"/>
  <c r="D30"/>
  <c r="D11"/>
  <c r="C20"/>
  <c r="D9"/>
  <c r="D7"/>
  <c r="C6" l="1"/>
  <c r="E6" s="1"/>
  <c r="E20"/>
  <c r="D36"/>
  <c r="D38"/>
  <c r="D16"/>
  <c r="D46"/>
  <c r="D20"/>
  <c r="D6" l="1"/>
  <c r="D37"/>
  <c r="C5"/>
  <c r="D5" s="1"/>
  <c r="C58" l="1"/>
  <c r="E5"/>
</calcChain>
</file>

<file path=xl/sharedStrings.xml><?xml version="1.0" encoding="utf-8"?>
<sst xmlns="http://schemas.openxmlformats.org/spreadsheetml/2006/main" count="62" uniqueCount="61">
  <si>
    <t>Наименование</t>
  </si>
  <si>
    <t>Отклонение</t>
  </si>
  <si>
    <t>Динамика %</t>
  </si>
  <si>
    <t>ДОХОДЫ БЮДЖЕТА, ИТОГО</t>
  </si>
  <si>
    <t>Акцизы по подакцизным товарам (продукции), производимым на территории РФ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</si>
  <si>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</si>
  <si>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</si>
  <si>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</si>
  <si>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</si>
  <si>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Налоги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</si>
  <si>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</si>
  <si>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</si>
  <si>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</si>
  <si>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</si>
  <si>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</si>
  <si>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</si>
  <si>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Доходы от продажи земельных участков</t>
  </si>
  <si>
    <t>Доходы от реализации имущества, находящегося в муниципальной собственности</t>
  </si>
  <si>
    <t>Штрафы, санкции, возмещение ущерба</t>
  </si>
  <si>
    <t>Прочие неналоговые доходы</t>
  </si>
  <si>
    <t>Иные межбюджетные трансферты</t>
  </si>
  <si>
    <t xml:space="preserve">Прочие безвозмездные поступления  </t>
  </si>
  <si>
    <t>Возврат остатков  субсидий, субвенций и иных межбюджетных трансфертов, имеющих целевое назначение,  прошлых лет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</si>
  <si>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</si>
  <si>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</si>
  <si>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</si>
  <si>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</si>
  <si>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</si>
  <si>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</si>
  <si>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</si>
  <si>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</si>
  <si>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</si>
  <si>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</si>
  <si>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</si>
  <si>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государственного и муниципального долга</t>
  </si>
  <si>
    <t>Результат исполнения бюджета (дефицит (-), профицит (+))</t>
  </si>
  <si>
    <t>x</t>
  </si>
  <si>
    <t xml:space="preserve">Информация
о динамике исполнения консолидированного бюджета Родинского района
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</si>
  <si>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</si>
  <si>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</si>
  <si>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</si>
  <si>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</si>
  <si>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Налог, взимаемый в связи с применением упрощенной системы налогообложения</t>
  </si>
  <si>
    <t>НАЛОГОВЫЕ ДОХОДЫ, ИТОГО</t>
  </si>
  <si>
    <t>НЕНАЛОГОВЫЕ ДОХОДЫ, ИТОГО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</si>
  <si>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</si>
  <si>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</si>
  <si>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</si>
  <si>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Налог, взимаемый с применением патентной системы налогообложения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</si>
  <si>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</si>
  <si>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</si>
  <si>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</si>
  <si>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</si>
  <si>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</t>
  </si>
  <si>
    <t>Безвозмездные поступления от негосударственных организаций</t>
  </si>
  <si>
    <t>Доходы от сдачи в аренду  имущества, находящегося в оперативном управлении органов местного самоуправления</t>
  </si>
  <si>
    <t>Прочие поступления от использования имущества, находящегося в государственной и муниципальной собственности</t>
  </si>
  <si>
    <t>Доходы от перечисления части прибыли государственных и муниципальных предприятий</t>
  </si>
  <si>
    <t>Плата по договорам за размещение нестационарного торгового объекта</t>
  </si>
  <si>
    <t xml:space="preserve">Кассовое исполнение за 2022 год, тыс. рублей </t>
  </si>
  <si>
    <t xml:space="preserve">Кассовое исполнение за 2023 год, тыс. рублей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</si>
</sst>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0" fillId="0" borderId="0" xfId="0" applyFill="1"/>
    <xf numFmtId="0" fontId="3" fillId="0" borderId="0" xfId="0" applyFont="1" applyFill="1" applyAlignment="1">
      <alignment vertical="top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view="pageBreakPreview" zoomScaleNormal="100" zoomScaleSheetLayoutView="100" workbookViewId="0">
      <selection sqref="A1:E1"/>
    </sheetView>
  </sheetViews>
  <sheetFormatPr defaultRowHeight="15"/>
  <cols>
    <col min="1" max="1" width="36.7109375" customWidth="1"/>
    <col min="2" max="2" width="15.140625" customWidth="1"/>
    <col min="3" max="3" width="14" style="1" customWidth="1"/>
    <col min="4" max="5" width="13.140625" customWidth="1"/>
  </cols>
  <sheetData>
    <row r="1" spans="1:5" ht="38.25" customHeight="1">
      <c r="A1" s="2" t="s">
        <v>37</v>
      </c>
      <c r="B1" s="3"/>
      <c r="C1" s="3"/>
      <c r="D1" s="3"/>
      <c r="E1" s="3"/>
    </row>
    <row r="2" spans="1:5">
      <c r="A2" s="4"/>
      <c r="B2" s="4"/>
      <c r="C2" s="5"/>
      <c r="D2" s="4"/>
      <c r="E2" s="4"/>
    </row>
    <row r="3" spans="1:5" ht="15.75">
      <c r="A3" s="4"/>
      <c r="B3" s="4"/>
      <c r="C3" s="5"/>
      <c r="D3" s="4"/>
      <c r="E3" s="6"/>
    </row>
    <row r="4" spans="1:5" ht="60">
      <c r="A4" s="7" t="s">
        <v>0</v>
      </c>
      <c r="B4" s="7" t="s">
        <v>59</v>
      </c>
      <c r="C4" s="7" t="s">
        <v>60</v>
      </c>
      <c r="D4" s="7" t="s">
        <v>1</v>
      </c>
      <c r="E4" s="7" t="s">
        <v>2</v>
      </c>
    </row>
    <row r="5" spans="1:5">
      <c r="A5" s="8" t="s">
        <v>3</v>
      </c>
      <c r="B5" s="9">
        <f>B6+B37</f>
        <v>844447.43200000003</v>
      </c>
      <c r="C5" s="9">
        <f>C6+C37</f>
        <v>1132577.5070000002</v>
      </c>
      <c r="D5" s="9">
        <f>C5-B5</f>
        <v>288130.07500000019</v>
      </c>
      <c r="E5" s="9">
        <f>C5/B5*100</f>
        <v>134.12054606141547</v>
      </c>
    </row>
    <row r="6" spans="1:5" ht="30">
      <c r="A6" s="8" t="s">
        <v>38</v>
      </c>
      <c r="B6" s="9">
        <f>B20+B36</f>
        <v>181123.12899999999</v>
      </c>
      <c r="C6" s="9">
        <f>C20+C36</f>
        <v>173361.394</v>
      </c>
      <c r="D6" s="9">
        <f t="shared" ref="D6:D57" si="0">C6-B6</f>
        <v>-7761.734999999986</v>
      </c>
      <c r="E6" s="9">
        <f t="shared" ref="E6:E57" si="1">C6/B6*100</f>
        <v>95.714663807514071</v>
      </c>
    </row>
    <row r="7" spans="1:5">
      <c r="A7" s="8" t="s">
        <v>39</v>
      </c>
      <c r="B7" s="9">
        <f>B8</f>
        <v>74472.33</v>
      </c>
      <c r="C7" s="9">
        <f>C8</f>
        <v>82367.703999999998</v>
      </c>
      <c r="D7" s="9">
        <f t="shared" si="0"/>
        <v>7895.3739999999962</v>
      </c>
      <c r="E7" s="9">
        <f t="shared" si="1"/>
        <v>110.6017550411005</v>
      </c>
    </row>
    <row r="8" spans="1:5" ht="15.75">
      <c r="A8" s="10" t="s">
        <v>40</v>
      </c>
      <c r="B8" s="11">
        <v>74472.33</v>
      </c>
      <c r="C8" s="11">
        <v>82367.703999999998</v>
      </c>
      <c r="D8" s="9">
        <f t="shared" si="0"/>
        <v>7895.3739999999962</v>
      </c>
      <c r="E8" s="9">
        <f t="shared" si="1"/>
        <v>110.6017550411005</v>
      </c>
    </row>
    <row r="9" spans="1:5" ht="47.25" customHeight="1">
      <c r="A9" s="8" t="s">
        <v>41</v>
      </c>
      <c r="B9" s="9">
        <f>B10</f>
        <v>9379.5689999999995</v>
      </c>
      <c r="C9" s="9">
        <f>C10</f>
        <v>9866.8799999999992</v>
      </c>
      <c r="D9" s="9">
        <f t="shared" si="0"/>
        <v>487.31099999999969</v>
      </c>
      <c r="E9" s="9">
        <f t="shared" si="1"/>
        <v>105.1954519445403</v>
      </c>
    </row>
    <row r="10" spans="1:5" ht="45">
      <c r="A10" s="8" t="s">
        <v>4</v>
      </c>
      <c r="B10" s="11">
        <v>9379.5689999999995</v>
      </c>
      <c r="C10" s="11">
        <v>9866.8799999999992</v>
      </c>
      <c r="D10" s="9">
        <f t="shared" si="0"/>
        <v>487.31099999999969</v>
      </c>
      <c r="E10" s="9">
        <f t="shared" si="1"/>
        <v>105.1954519445403</v>
      </c>
    </row>
    <row r="11" spans="1:5">
      <c r="A11" s="8" t="s">
        <v>5</v>
      </c>
      <c r="B11" s="9">
        <f>B12+B13+B14+B15</f>
        <v>41094.911</v>
      </c>
      <c r="C11" s="9">
        <f>C12+C13+C14+C15</f>
        <v>24963.241999999998</v>
      </c>
      <c r="D11" s="9">
        <f t="shared" si="0"/>
        <v>-16131.669000000002</v>
      </c>
      <c r="E11" s="9">
        <f t="shared" si="1"/>
        <v>60.745336569776242</v>
      </c>
    </row>
    <row r="12" spans="1:5" ht="45">
      <c r="A12" s="8" t="s">
        <v>42</v>
      </c>
      <c r="B12" s="11">
        <v>7339.0529999999999</v>
      </c>
      <c r="C12" s="11">
        <v>8841.4169999999995</v>
      </c>
      <c r="D12" s="9">
        <f t="shared" si="0"/>
        <v>1502.3639999999996</v>
      </c>
      <c r="E12" s="9">
        <f t="shared" si="1"/>
        <v>120.47081551257361</v>
      </c>
    </row>
    <row r="13" spans="1:5" ht="30">
      <c r="A13" s="8" t="s">
        <v>6</v>
      </c>
      <c r="B13" s="11">
        <v>-3.1819999999999999</v>
      </c>
      <c r="C13" s="11">
        <v>-23.239000000000001</v>
      </c>
      <c r="D13" s="9">
        <f t="shared" si="0"/>
        <v>-20.057000000000002</v>
      </c>
      <c r="E13" s="9">
        <f t="shared" si="1"/>
        <v>730.32683846637337</v>
      </c>
    </row>
    <row r="14" spans="1:5">
      <c r="A14" s="8" t="s">
        <v>7</v>
      </c>
      <c r="B14" s="11">
        <v>29977.904999999999</v>
      </c>
      <c r="C14" s="11">
        <v>13898.221</v>
      </c>
      <c r="D14" s="9">
        <f t="shared" si="0"/>
        <v>-16079.683999999999</v>
      </c>
      <c r="E14" s="9">
        <f t="shared" si="1"/>
        <v>46.361548613887457</v>
      </c>
    </row>
    <row r="15" spans="1:5" ht="30">
      <c r="A15" s="8" t="s">
        <v>48</v>
      </c>
      <c r="B15" s="11">
        <v>3781.1350000000002</v>
      </c>
      <c r="C15" s="11">
        <v>2246.8429999999998</v>
      </c>
      <c r="D15" s="9">
        <f t="shared" si="0"/>
        <v>-1534.2920000000004</v>
      </c>
      <c r="E15" s="9">
        <f t="shared" si="1"/>
        <v>59.422448550501358</v>
      </c>
    </row>
    <row r="16" spans="1:5">
      <c r="A16" s="8" t="s">
        <v>8</v>
      </c>
      <c r="B16" s="9">
        <f>B17+B18</f>
        <v>15515.203</v>
      </c>
      <c r="C16" s="9">
        <f>C17+C18</f>
        <v>15127.722000000002</v>
      </c>
      <c r="D16" s="9">
        <f t="shared" si="0"/>
        <v>-387.48099999999795</v>
      </c>
      <c r="E16" s="9">
        <f t="shared" si="1"/>
        <v>97.50257215455062</v>
      </c>
    </row>
    <row r="17" spans="1:5">
      <c r="A17" s="8" t="s">
        <v>9</v>
      </c>
      <c r="B17" s="11">
        <v>3357.7959999999998</v>
      </c>
      <c r="C17" s="11">
        <v>3254.9250000000002</v>
      </c>
      <c r="D17" s="9">
        <f t="shared" si="0"/>
        <v>-102.87099999999964</v>
      </c>
      <c r="E17" s="9">
        <f t="shared" si="1"/>
        <v>96.93635348901482</v>
      </c>
    </row>
    <row r="18" spans="1:5">
      <c r="A18" s="8" t="s">
        <v>10</v>
      </c>
      <c r="B18" s="11">
        <v>12157.406999999999</v>
      </c>
      <c r="C18" s="11">
        <v>11872.797</v>
      </c>
      <c r="D18" s="9">
        <f t="shared" si="0"/>
        <v>-284.60999999999876</v>
      </c>
      <c r="E18" s="9">
        <f t="shared" si="1"/>
        <v>97.658958032744991</v>
      </c>
    </row>
    <row r="19" spans="1:5">
      <c r="A19" s="8" t="s">
        <v>11</v>
      </c>
      <c r="B19" s="11">
        <v>2009.039</v>
      </c>
      <c r="C19" s="11">
        <v>1923.27</v>
      </c>
      <c r="D19" s="9">
        <f t="shared" si="0"/>
        <v>-85.769000000000005</v>
      </c>
      <c r="E19" s="9">
        <f t="shared" si="1"/>
        <v>95.730844448514944</v>
      </c>
    </row>
    <row r="20" spans="1:5">
      <c r="A20" s="8" t="s">
        <v>43</v>
      </c>
      <c r="B20" s="9">
        <f>B7+B9+B11+B16+B19</f>
        <v>142471.052</v>
      </c>
      <c r="C20" s="9">
        <f>C7+C9+C11+C16+C19</f>
        <v>134248.818</v>
      </c>
      <c r="D20" s="9">
        <f t="shared" si="0"/>
        <v>-8222.2339999999967</v>
      </c>
      <c r="E20" s="9">
        <f t="shared" si="1"/>
        <v>94.228838852119949</v>
      </c>
    </row>
    <row r="21" spans="1:5" ht="45">
      <c r="A21" s="8" t="s">
        <v>12</v>
      </c>
      <c r="B21" s="9">
        <f>B22+B24+B27+B23+B25+B26</f>
        <v>27706.875</v>
      </c>
      <c r="C21" s="9">
        <f>C22+C24+C27+C23+C25+C26</f>
        <v>27608.194000000003</v>
      </c>
      <c r="D21" s="9">
        <f t="shared" si="0"/>
        <v>-98.680999999996857</v>
      </c>
      <c r="E21" s="9">
        <f t="shared" si="1"/>
        <v>99.643839299812782</v>
      </c>
    </row>
    <row r="22" spans="1:5" ht="107.25" customHeight="1">
      <c r="A22" s="8" t="s">
        <v>45</v>
      </c>
      <c r="B22" s="11">
        <v>25695.716</v>
      </c>
      <c r="C22" s="11">
        <v>25592.091</v>
      </c>
      <c r="D22" s="9">
        <f t="shared" si="0"/>
        <v>-103.625</v>
      </c>
      <c r="E22" s="9">
        <f t="shared" si="1"/>
        <v>99.596722659917319</v>
      </c>
    </row>
    <row r="23" spans="1:5" ht="92.25" customHeight="1">
      <c r="A23" s="8" t="s">
        <v>46</v>
      </c>
      <c r="B23" s="11">
        <v>593.95399999999995</v>
      </c>
      <c r="C23" s="11">
        <v>686.58799999999997</v>
      </c>
      <c r="D23" s="9">
        <f t="shared" si="0"/>
        <v>92.634000000000015</v>
      </c>
      <c r="E23" s="9">
        <f t="shared" si="1"/>
        <v>115.59615727817305</v>
      </c>
    </row>
    <row r="24" spans="1:5" ht="62.25" customHeight="1">
      <c r="A24" s="8" t="s">
        <v>55</v>
      </c>
      <c r="B24" s="11">
        <v>726.17200000000003</v>
      </c>
      <c r="C24" s="11">
        <v>685.54</v>
      </c>
      <c r="D24" s="9">
        <f t="shared" si="0"/>
        <v>-40.632000000000062</v>
      </c>
      <c r="E24" s="9">
        <f t="shared" si="1"/>
        <v>94.404631409638483</v>
      </c>
    </row>
    <row r="25" spans="1:5" ht="45">
      <c r="A25" s="8" t="s">
        <v>57</v>
      </c>
      <c r="B25" s="11">
        <v>0</v>
      </c>
      <c r="C25" s="11"/>
      <c r="D25" s="9">
        <f t="shared" si="0"/>
        <v>0</v>
      </c>
      <c r="E25" s="9" t="e">
        <f t="shared" si="1"/>
        <v>#DIV/0!</v>
      </c>
    </row>
    <row r="26" spans="1:5" ht="60">
      <c r="A26" s="8" t="s">
        <v>56</v>
      </c>
      <c r="B26" s="11">
        <v>687.74199999999996</v>
      </c>
      <c r="C26" s="11">
        <v>624.84799999999996</v>
      </c>
      <c r="D26" s="9">
        <f t="shared" ref="D26" si="2">C26-B26</f>
        <v>-62.894000000000005</v>
      </c>
      <c r="E26" s="9">
        <f t="shared" si="1"/>
        <v>90.855000857879844</v>
      </c>
    </row>
    <row r="27" spans="1:5" ht="36" customHeight="1">
      <c r="A27" s="8" t="s">
        <v>58</v>
      </c>
      <c r="B27" s="11">
        <v>3.2909999999999999</v>
      </c>
      <c r="C27" s="11">
        <v>19.126999999999999</v>
      </c>
      <c r="D27" s="9">
        <f t="shared" si="0"/>
        <v>15.835999999999999</v>
      </c>
      <c r="E27" s="9">
        <f t="shared" si="1"/>
        <v>581.19112731692496</v>
      </c>
    </row>
    <row r="28" spans="1:5" ht="30">
      <c r="A28" s="8" t="s">
        <v>13</v>
      </c>
      <c r="B28" s="11">
        <v>102.33799999999999</v>
      </c>
      <c r="C28" s="11">
        <v>35.798000000000002</v>
      </c>
      <c r="D28" s="9">
        <f t="shared" si="0"/>
        <v>-66.539999999999992</v>
      </c>
      <c r="E28" s="9">
        <f t="shared" si="1"/>
        <v>34.980163771033247</v>
      </c>
    </row>
    <row r="29" spans="1:5" ht="30">
      <c r="A29" s="8" t="s">
        <v>14</v>
      </c>
      <c r="B29" s="11">
        <v>5659.201</v>
      </c>
      <c r="C29" s="11">
        <v>4890.4660000000003</v>
      </c>
      <c r="D29" s="9">
        <f t="shared" si="0"/>
        <v>-768.73499999999967</v>
      </c>
      <c r="E29" s="9">
        <f t="shared" si="1"/>
        <v>86.416191967735372</v>
      </c>
    </row>
    <row r="30" spans="1:5" ht="30">
      <c r="A30" s="8" t="s">
        <v>15</v>
      </c>
      <c r="B30" s="9">
        <f>B31+B32+B33</f>
        <v>1201.6949999999999</v>
      </c>
      <c r="C30" s="9">
        <f>C31+C32+C33</f>
        <v>2372.877</v>
      </c>
      <c r="D30" s="9">
        <f t="shared" si="0"/>
        <v>1171.182</v>
      </c>
      <c r="E30" s="9">
        <f t="shared" si="1"/>
        <v>197.46083656834722</v>
      </c>
    </row>
    <row r="31" spans="1:5" ht="30">
      <c r="A31" s="8" t="s">
        <v>16</v>
      </c>
      <c r="B31" s="11">
        <v>146.047</v>
      </c>
      <c r="C31" s="11">
        <v>582.99</v>
      </c>
      <c r="D31" s="9">
        <f t="shared" si="0"/>
        <v>436.94299999999998</v>
      </c>
      <c r="E31" s="9">
        <f t="shared" si="1"/>
        <v>399.17971611878369</v>
      </c>
    </row>
    <row r="32" spans="1:5" ht="45">
      <c r="A32" s="8" t="s">
        <v>17</v>
      </c>
      <c r="B32" s="11">
        <v>1013.3</v>
      </c>
      <c r="C32" s="11">
        <v>1422.104</v>
      </c>
      <c r="D32" s="9">
        <f t="shared" si="0"/>
        <v>408.80400000000009</v>
      </c>
      <c r="E32" s="9">
        <f t="shared" si="1"/>
        <v>140.34382709957563</v>
      </c>
    </row>
    <row r="33" spans="1:5" ht="120">
      <c r="A33" s="8" t="s">
        <v>47</v>
      </c>
      <c r="B33" s="11">
        <v>42.347999999999999</v>
      </c>
      <c r="C33" s="11">
        <v>367.78300000000002</v>
      </c>
      <c r="D33" s="9">
        <f t="shared" si="0"/>
        <v>325.435</v>
      </c>
      <c r="E33" s="9">
        <f t="shared" si="1"/>
        <v>868.4778501936338</v>
      </c>
    </row>
    <row r="34" spans="1:5" ht="20.25" customHeight="1">
      <c r="A34" s="8" t="s">
        <v>18</v>
      </c>
      <c r="B34" s="11">
        <v>924.76800000000003</v>
      </c>
      <c r="C34" s="11">
        <v>962.63</v>
      </c>
      <c r="D34" s="9">
        <f t="shared" si="0"/>
        <v>37.861999999999966</v>
      </c>
      <c r="E34" s="9">
        <f t="shared" si="1"/>
        <v>104.09421606283955</v>
      </c>
    </row>
    <row r="35" spans="1:5">
      <c r="A35" s="8" t="s">
        <v>19</v>
      </c>
      <c r="B35" s="11">
        <v>3057.2</v>
      </c>
      <c r="C35" s="11">
        <v>3242.6109999999999</v>
      </c>
      <c r="D35" s="9">
        <f t="shared" si="0"/>
        <v>185.41100000000006</v>
      </c>
      <c r="E35" s="9">
        <f t="shared" si="1"/>
        <v>106.06473243490777</v>
      </c>
    </row>
    <row r="36" spans="1:5" ht="17.25" customHeight="1">
      <c r="A36" s="8" t="s">
        <v>44</v>
      </c>
      <c r="B36" s="9">
        <f>B21+B28+B29+B30+B34+B35</f>
        <v>38652.07699999999</v>
      </c>
      <c r="C36" s="9">
        <f t="shared" ref="C36:D36" si="3">C21+C28+C29+C30+C34+C35</f>
        <v>39112.575999999994</v>
      </c>
      <c r="D36" s="9">
        <f t="shared" si="3"/>
        <v>460.49900000000355</v>
      </c>
      <c r="E36" s="9">
        <f t="shared" si="1"/>
        <v>101.19139522566924</v>
      </c>
    </row>
    <row r="37" spans="1:5" ht="31.5">
      <c r="A37" s="10" t="s">
        <v>49</v>
      </c>
      <c r="B37" s="9">
        <f>B38+B44+B45+B43</f>
        <v>663324.30300000007</v>
      </c>
      <c r="C37" s="9">
        <f>C38+C44+C45+C43</f>
        <v>959216.11300000024</v>
      </c>
      <c r="D37" s="9">
        <f t="shared" si="0"/>
        <v>295891.81000000017</v>
      </c>
      <c r="E37" s="9">
        <f t="shared" si="1"/>
        <v>144.60741279367841</v>
      </c>
    </row>
    <row r="38" spans="1:5" ht="78.75">
      <c r="A38" s="10" t="s">
        <v>50</v>
      </c>
      <c r="B38" s="9">
        <f>B39+B40+B41+B42</f>
        <v>662441.625</v>
      </c>
      <c r="C38" s="9">
        <f>C39+C40+C41+C42</f>
        <v>956881.57200000016</v>
      </c>
      <c r="D38" s="9">
        <f t="shared" si="0"/>
        <v>294439.94700000016</v>
      </c>
      <c r="E38" s="9">
        <f t="shared" si="1"/>
        <v>144.44768201273587</v>
      </c>
    </row>
    <row r="39" spans="1:5" ht="31.5" customHeight="1">
      <c r="A39" s="8" t="s">
        <v>51</v>
      </c>
      <c r="B39" s="11">
        <v>73539.009000000005</v>
      </c>
      <c r="C39" s="11">
        <v>78164.100000000006</v>
      </c>
      <c r="D39" s="9">
        <f t="shared" si="0"/>
        <v>4625.0910000000003</v>
      </c>
      <c r="E39" s="9">
        <f t="shared" si="1"/>
        <v>106.28930286509572</v>
      </c>
    </row>
    <row r="40" spans="1:5" ht="34.5" customHeight="1">
      <c r="A40" s="10" t="s">
        <v>52</v>
      </c>
      <c r="B40" s="11">
        <v>231286.59400000001</v>
      </c>
      <c r="C40" s="11">
        <v>244950.796</v>
      </c>
      <c r="D40" s="9">
        <f t="shared" si="0"/>
        <v>13664.20199999999</v>
      </c>
      <c r="E40" s="9">
        <f t="shared" si="1"/>
        <v>105.90790921500621</v>
      </c>
    </row>
    <row r="41" spans="1:5" ht="31.5">
      <c r="A41" s="10" t="s">
        <v>53</v>
      </c>
      <c r="B41" s="11">
        <v>357616.022</v>
      </c>
      <c r="C41" s="11">
        <v>630068.76100000006</v>
      </c>
      <c r="D41" s="9">
        <f t="shared" si="0"/>
        <v>272452.73900000006</v>
      </c>
      <c r="E41" s="9">
        <f t="shared" si="1"/>
        <v>176.18583123772908</v>
      </c>
    </row>
    <row r="42" spans="1:5" ht="18.75" customHeight="1">
      <c r="A42" s="8" t="s">
        <v>20</v>
      </c>
      <c r="B42" s="11">
        <v>0</v>
      </c>
      <c r="C42" s="11">
        <v>3697.915</v>
      </c>
      <c r="D42" s="9">
        <f t="shared" si="0"/>
        <v>3697.915</v>
      </c>
      <c r="E42" s="9"/>
    </row>
    <row r="43" spans="1:5" ht="30" customHeight="1">
      <c r="A43" s="8" t="s">
        <v>54</v>
      </c>
      <c r="B43" s="11">
        <v>875.38599999999997</v>
      </c>
      <c r="C43" s="11">
        <v>2221.5709999999999</v>
      </c>
      <c r="D43" s="9">
        <f t="shared" si="0"/>
        <v>1346.1849999999999</v>
      </c>
      <c r="E43" s="9">
        <f t="shared" si="1"/>
        <v>253.78187451021606</v>
      </c>
    </row>
    <row r="44" spans="1:5">
      <c r="A44" s="8" t="s">
        <v>21</v>
      </c>
      <c r="B44" s="11">
        <v>186.30799999999999</v>
      </c>
      <c r="C44" s="11">
        <v>113.67</v>
      </c>
      <c r="D44" s="9">
        <f t="shared" si="0"/>
        <v>-72.637999999999991</v>
      </c>
      <c r="E44" s="9">
        <f t="shared" si="1"/>
        <v>61.011872812761666</v>
      </c>
    </row>
    <row r="45" spans="1:5" ht="60">
      <c r="A45" s="8" t="s">
        <v>22</v>
      </c>
      <c r="B45" s="11">
        <v>-179.01599999999999</v>
      </c>
      <c r="C45" s="11">
        <v>-0.7</v>
      </c>
      <c r="D45" s="9">
        <f t="shared" si="0"/>
        <v>178.316</v>
      </c>
      <c r="E45" s="9">
        <f t="shared" si="1"/>
        <v>0.39102650042454307</v>
      </c>
    </row>
    <row r="46" spans="1:5">
      <c r="A46" s="12" t="s">
        <v>23</v>
      </c>
      <c r="B46" s="9">
        <f>SUM(B47:B57)</f>
        <v>830570.71199999994</v>
      </c>
      <c r="C46" s="9">
        <f>SUM(C47:C57)</f>
        <v>1147924.5660000001</v>
      </c>
      <c r="D46" s="9">
        <f t="shared" si="0"/>
        <v>317353.85400000017</v>
      </c>
      <c r="E46" s="9">
        <f t="shared" si="1"/>
        <v>138.20913131355397</v>
      </c>
    </row>
    <row r="47" spans="1:5">
      <c r="A47" s="12" t="s">
        <v>24</v>
      </c>
      <c r="B47" s="11">
        <v>90947.289000000004</v>
      </c>
      <c r="C47" s="11">
        <v>100159.79300000001</v>
      </c>
      <c r="D47" s="9">
        <f t="shared" si="0"/>
        <v>9212.5040000000008</v>
      </c>
      <c r="E47" s="9">
        <f t="shared" si="1"/>
        <v>110.12949819757685</v>
      </c>
    </row>
    <row r="48" spans="1:5">
      <c r="A48" s="12" t="s">
        <v>25</v>
      </c>
      <c r="B48" s="11">
        <v>2027.1559999999999</v>
      </c>
      <c r="C48" s="11">
        <v>1814.6</v>
      </c>
      <c r="D48" s="9">
        <f t="shared" si="0"/>
        <v>-212.55600000000004</v>
      </c>
      <c r="E48" s="9">
        <f t="shared" si="1"/>
        <v>89.51457115288612</v>
      </c>
    </row>
    <row r="49" spans="1:5" ht="30">
      <c r="A49" s="12" t="s">
        <v>26</v>
      </c>
      <c r="B49" s="11">
        <v>1771.9760000000001</v>
      </c>
      <c r="C49" s="11">
        <v>2001.2059999999999</v>
      </c>
      <c r="D49" s="9">
        <f t="shared" si="0"/>
        <v>229.22999999999979</v>
      </c>
      <c r="E49" s="9">
        <f t="shared" si="1"/>
        <v>112.93640545921615</v>
      </c>
    </row>
    <row r="50" spans="1:5">
      <c r="A50" s="12" t="s">
        <v>27</v>
      </c>
      <c r="B50" s="11">
        <v>36683.298999999999</v>
      </c>
      <c r="C50" s="11">
        <v>78001.525999999998</v>
      </c>
      <c r="D50" s="9">
        <f t="shared" si="0"/>
        <v>41318.226999999999</v>
      </c>
      <c r="E50" s="9">
        <f t="shared" si="1"/>
        <v>212.63498138485312</v>
      </c>
    </row>
    <row r="51" spans="1:5" ht="19.5" customHeight="1">
      <c r="A51" s="12" t="s">
        <v>28</v>
      </c>
      <c r="B51" s="11">
        <v>176235.12</v>
      </c>
      <c r="C51" s="11">
        <v>217484.53700000001</v>
      </c>
      <c r="D51" s="9">
        <f t="shared" si="0"/>
        <v>41249.417000000016</v>
      </c>
      <c r="E51" s="9">
        <f t="shared" si="1"/>
        <v>123.40590059461476</v>
      </c>
    </row>
    <row r="52" spans="1:5">
      <c r="A52" s="12" t="s">
        <v>29</v>
      </c>
      <c r="B52" s="11">
        <v>474767.53399999999</v>
      </c>
      <c r="C52" s="11">
        <v>578307.098</v>
      </c>
      <c r="D52" s="9">
        <f t="shared" si="0"/>
        <v>103539.56400000001</v>
      </c>
      <c r="E52" s="9">
        <f t="shared" si="1"/>
        <v>121.80847606146547</v>
      </c>
    </row>
    <row r="53" spans="1:5">
      <c r="A53" s="8" t="s">
        <v>30</v>
      </c>
      <c r="B53" s="11">
        <v>25845.059000000001</v>
      </c>
      <c r="C53" s="11">
        <v>40193.076999999997</v>
      </c>
      <c r="D53" s="9">
        <f t="shared" si="0"/>
        <v>14348.017999999996</v>
      </c>
      <c r="E53" s="9">
        <f t="shared" si="1"/>
        <v>155.51551652484136</v>
      </c>
    </row>
    <row r="54" spans="1:5">
      <c r="A54" s="12" t="s">
        <v>31</v>
      </c>
      <c r="B54" s="11">
        <v>14676.619000000001</v>
      </c>
      <c r="C54" s="11">
        <v>19708.044000000002</v>
      </c>
      <c r="D54" s="9">
        <f t="shared" si="0"/>
        <v>5031.4250000000011</v>
      </c>
      <c r="E54" s="9">
        <f t="shared" si="1"/>
        <v>134.28190784267139</v>
      </c>
    </row>
    <row r="55" spans="1:5">
      <c r="A55" s="12" t="s">
        <v>32</v>
      </c>
      <c r="B55" s="11">
        <v>6544.6850000000004</v>
      </c>
      <c r="C55" s="11">
        <v>109152.88499999999</v>
      </c>
      <c r="D55" s="9">
        <f t="shared" si="0"/>
        <v>102608.2</v>
      </c>
      <c r="E55" s="9">
        <f t="shared" si="1"/>
        <v>1667.8096042819475</v>
      </c>
    </row>
    <row r="56" spans="1:5">
      <c r="A56" s="12" t="s">
        <v>33</v>
      </c>
      <c r="B56" s="11">
        <v>1070.164</v>
      </c>
      <c r="C56" s="11">
        <v>1100</v>
      </c>
      <c r="D56" s="9">
        <f t="shared" si="0"/>
        <v>29.836000000000013</v>
      </c>
      <c r="E56" s="9">
        <f t="shared" si="1"/>
        <v>102.78798389779512</v>
      </c>
    </row>
    <row r="57" spans="1:5" ht="30">
      <c r="A57" s="12" t="s">
        <v>34</v>
      </c>
      <c r="B57" s="11">
        <v>1.8109999999999999</v>
      </c>
      <c r="C57" s="11">
        <v>1.8</v>
      </c>
      <c r="D57" s="9">
        <f t="shared" si="0"/>
        <v>-1.0999999999999899E-2</v>
      </c>
      <c r="E57" s="9">
        <f t="shared" si="1"/>
        <v>99.392600773053559</v>
      </c>
    </row>
    <row r="58" spans="1:5" ht="30">
      <c r="A58" s="8" t="s">
        <v>35</v>
      </c>
      <c r="B58" s="9">
        <f>B5-B46</f>
        <v>13876.720000000088</v>
      </c>
      <c r="C58" s="9">
        <f>C5-C46</f>
        <v>-15347.058999999892</v>
      </c>
      <c r="D58" s="9" t="s">
        <v>36</v>
      </c>
      <c r="E58" s="9" t="s">
        <v>36</v>
      </c>
    </row>
    <row r="59" spans="1:5">
      <c r="A59" s="4"/>
      <c r="B59" s="4"/>
      <c r="C59" s="5"/>
      <c r="D59" s="4"/>
      <c r="E59" s="4"/>
    </row>
  </sheetData>
  <mergeCells count="1">
    <mergeCell ref="A1:E1"/>
  </mergeCells>
  <pageMargins left="0.7" right="0.7" top="0.75" bottom="0.75" header="0.3" footer="0.3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2024-04-10T07:13:12Z</dcterms:modified>
</cp:coreProperties>
</file>